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20625" windowHeight="657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L6" i="1" l="1"/>
  <c r="L5" i="1"/>
  <c r="H6" i="1" l="1"/>
  <c r="H5" i="1"/>
  <c r="G6" i="1"/>
  <c r="G5" i="1"/>
  <c r="G7" i="1" l="1"/>
  <c r="I6" i="1"/>
  <c r="I5" i="1"/>
  <c r="I7" i="1" l="1"/>
</calcChain>
</file>

<file path=xl/sharedStrings.xml><?xml version="1.0" encoding="utf-8"?>
<sst xmlns="http://schemas.openxmlformats.org/spreadsheetml/2006/main" count="17" uniqueCount="16">
  <si>
    <t>№</t>
  </si>
  <si>
    <t>Номенклатурный номер</t>
  </si>
  <si>
    <t>Ед. изм.</t>
  </si>
  <si>
    <t>Кол-во</t>
  </si>
  <si>
    <t>Краткий текст материала</t>
  </si>
  <si>
    <t>Приложение 1</t>
  </si>
  <si>
    <t>ПЕРЕЧЕНЬ И ОБЪЕМЫ ПОСТАВКИ</t>
  </si>
  <si>
    <t>Итого:</t>
  </si>
  <si>
    <t>Провод СИП-4 2х16</t>
  </si>
  <si>
    <t>Провод СИП-4 4х16</t>
  </si>
  <si>
    <t>Цена, руб. с НДС</t>
  </si>
  <si>
    <t>Сумма, руб. с НДС.</t>
  </si>
  <si>
    <t>м</t>
  </si>
  <si>
    <t>Цена, руб. без НДС</t>
  </si>
  <si>
    <t>Сумма, руб. без НДС.</t>
  </si>
  <si>
    <t>3544000044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</si>
</sst>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0" fillId="0" borderId="1" xfId="0" applyNumberFormat="1" applyBorder="1"/>
    <xf numFmtId="4" fontId="1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view="pageBreakPreview" zoomScale="60" zoomScaleNormal="100" workbookViewId="0">
      <selection activeCell="F9" sqref="F9"/>
    </sheetView>
  </sheetViews>
  <sheetFormatPr defaultRowHeight="15" x14ac:dyDescent="0.25"/>
  <cols>
    <col min="1" max="1" width="5.28515625" customWidth="1"/>
    <col min="2" max="2" width="21.42578125" customWidth="1"/>
    <col min="3" max="3" width="31.5703125" customWidth="1"/>
    <col min="4" max="4" width="10.5703125" customWidth="1"/>
    <col min="5" max="5" width="10.140625" bestFit="1" customWidth="1"/>
    <col min="6" max="6" width="11" customWidth="1"/>
    <col min="7" max="7" width="12.7109375" customWidth="1"/>
    <col min="8" max="8" width="9.42578125" hidden="1" customWidth="1"/>
    <col min="9" max="9" width="17.42578125" hidden="1" customWidth="1"/>
    <col min="10" max="10" width="18.140625" hidden="1" customWidth="1"/>
    <col min="11" max="12" width="0" hidden="1" customWidth="1"/>
  </cols>
  <sheetData>
    <row r="1" spans="1:12" x14ac:dyDescent="0.25">
      <c r="F1" s="17" t="s">
        <v>5</v>
      </c>
      <c r="G1" s="17"/>
      <c r="H1" s="17"/>
      <c r="I1" s="17"/>
    </row>
    <row r="2" spans="1:12" x14ac:dyDescent="0.25">
      <c r="B2" s="13" t="s">
        <v>6</v>
      </c>
      <c r="C2" s="13"/>
      <c r="D2" s="13"/>
    </row>
    <row r="4" spans="1:12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13</v>
      </c>
      <c r="G4" s="2" t="s">
        <v>14</v>
      </c>
      <c r="H4" s="2" t="s">
        <v>10</v>
      </c>
      <c r="I4" s="2" t="s">
        <v>11</v>
      </c>
    </row>
    <row r="5" spans="1:12" x14ac:dyDescent="0.25">
      <c r="A5" s="3">
        <v>1</v>
      </c>
      <c r="B5" s="4">
        <v>3555000165</v>
      </c>
      <c r="C5" s="1" t="s">
        <v>9</v>
      </c>
      <c r="D5" s="2" t="s">
        <v>12</v>
      </c>
      <c r="E5" s="10">
        <v>1000</v>
      </c>
      <c r="F5" s="6">
        <v>90.3</v>
      </c>
      <c r="G5" s="6">
        <f>E5*F5</f>
        <v>90300</v>
      </c>
      <c r="H5" s="5">
        <f>F5*1.2</f>
        <v>108.36</v>
      </c>
      <c r="I5" s="6">
        <f>E5*H5</f>
        <v>108360</v>
      </c>
      <c r="K5">
        <v>51.48</v>
      </c>
      <c r="L5">
        <f>E5*K5</f>
        <v>51480</v>
      </c>
    </row>
    <row r="6" spans="1:12" x14ac:dyDescent="0.25">
      <c r="A6" s="3">
        <v>2</v>
      </c>
      <c r="B6" s="12" t="s">
        <v>15</v>
      </c>
      <c r="C6" s="11" t="s">
        <v>8</v>
      </c>
      <c r="D6" s="2" t="s">
        <v>12</v>
      </c>
      <c r="E6" s="10">
        <v>7800</v>
      </c>
      <c r="F6" s="6">
        <v>46.2</v>
      </c>
      <c r="G6" s="6">
        <f>E6*F6</f>
        <v>360360</v>
      </c>
      <c r="H6" s="5">
        <f>F6*1.2</f>
        <v>55.440000000000005</v>
      </c>
      <c r="I6" s="6">
        <f>E6*H6</f>
        <v>432432.00000000006</v>
      </c>
      <c r="K6">
        <v>26.23</v>
      </c>
      <c r="L6">
        <f>E6*K6</f>
        <v>204594</v>
      </c>
    </row>
    <row r="7" spans="1:12" x14ac:dyDescent="0.25">
      <c r="A7" s="14" t="s">
        <v>7</v>
      </c>
      <c r="B7" s="15"/>
      <c r="C7" s="15"/>
      <c r="D7" s="15"/>
      <c r="E7" s="16"/>
      <c r="F7" s="9"/>
      <c r="G7" s="8">
        <f>SUM(G5:G6)</f>
        <v>450660</v>
      </c>
      <c r="H7" s="7"/>
      <c r="I7" s="8">
        <f>SUM(I5:I6)</f>
        <v>540792</v>
      </c>
    </row>
    <row r="12" spans="1:12" x14ac:dyDescent="0.25">
      <c r="E12" s="18"/>
      <c r="F12" s="18"/>
    </row>
  </sheetData>
  <mergeCells count="4">
    <mergeCell ref="B2:D2"/>
    <mergeCell ref="A7:E7"/>
    <mergeCell ref="F1:I1"/>
    <mergeCell ref="E12:F1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2022-01-27T02:09:43Z</dcterms:modified>
</cp:coreProperties>
</file>